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14685" windowHeight="606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H12" i="1" s="1"/>
  <c r="D11" i="1"/>
  <c r="E11" i="1" s="1"/>
  <c r="F10" i="1"/>
  <c r="D10" i="1"/>
  <c r="H10" i="1" s="1"/>
  <c r="B10" i="1"/>
  <c r="F9" i="1"/>
  <c r="D9" i="1"/>
  <c r="B9" i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G10" i="1" l="1"/>
  <c r="C10" i="1"/>
  <c r="H14" i="1"/>
  <c r="C14" i="1"/>
  <c r="H7" i="1"/>
  <c r="E7" i="1" s="1"/>
  <c r="H6" i="1"/>
  <c r="H5" i="1"/>
  <c r="E5" i="1" s="1"/>
  <c r="H9" i="1"/>
  <c r="E9" i="1" s="1"/>
  <c r="E10" i="1"/>
  <c r="B11" i="1"/>
  <c r="C12" i="1"/>
  <c r="H13" i="1"/>
  <c r="B15" i="1"/>
  <c r="F15" i="1"/>
  <c r="G15" i="1" s="1"/>
  <c r="H8" i="1"/>
  <c r="E8" i="1" s="1"/>
  <c r="G8" i="1" l="1"/>
  <c r="G9" i="1"/>
  <c r="C8" i="1"/>
  <c r="C6" i="1"/>
  <c r="G6" i="1"/>
  <c r="C9" i="1"/>
  <c r="G7" i="1"/>
  <c r="C7" i="1"/>
  <c r="C11" i="1"/>
  <c r="H11" i="1"/>
  <c r="C15" i="1"/>
  <c r="H15" i="1"/>
  <c r="E6" i="1"/>
  <c r="G5" i="1"/>
  <c r="C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<sst xmlns="http://schemas.openxmlformats.org/spreadsheetml/2006/main" count="33" uniqueCount="25">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</sst>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8077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47959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9898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4564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56037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36832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12207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141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2260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336</v>
          </cell>
          <cell r="R55">
            <v>134</v>
          </cell>
          <cell r="S55">
            <v>470</v>
          </cell>
          <cell r="T55">
            <v>42248</v>
          </cell>
          <cell r="U55">
            <v>0</v>
          </cell>
          <cell r="V55">
            <v>470</v>
          </cell>
          <cell r="W55">
            <v>470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5905</v>
          </cell>
          <cell r="S8">
            <v>33</v>
          </cell>
          <cell r="T8">
            <v>22943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62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47959</v>
      </c>
      <c r="C5" s="16">
        <f>B5/H5</f>
        <v>0.72737889404556066</v>
      </c>
      <c r="D5" s="15">
        <f>[1]FilingSeason!O21</f>
        <v>9898</v>
      </c>
      <c r="E5" s="16">
        <f>D5/H5</f>
        <v>0.15011981678648345</v>
      </c>
      <c r="F5" s="15">
        <f>[1]FilingSeason!O3</f>
        <v>8077</v>
      </c>
      <c r="G5" s="16">
        <f>F5/H5</f>
        <v>0.12250128916795583</v>
      </c>
      <c r="H5" s="17">
        <f>B5+D5+F5</f>
        <v>65934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-2301</v>
      </c>
      <c r="C11" s="21">
        <f>B11/B5</f>
        <v>-4.7978481619716844E-2</v>
      </c>
      <c r="D11" s="20">
        <f>D5-D6</f>
        <v>-322</v>
      </c>
      <c r="E11" s="21">
        <f>D11/D5</f>
        <v>-3.2531824611032531E-2</v>
      </c>
      <c r="F11" s="20">
        <f>F5-F6</f>
        <v>1831</v>
      </c>
      <c r="G11" s="21">
        <f>F11/F5</f>
        <v>0.22669307911353226</v>
      </c>
      <c r="H11" s="22">
        <f t="shared" si="3"/>
        <v>-792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22943</v>
      </c>
      <c r="C24" s="54">
        <f>[1]Certificates!U8</f>
        <v>363</v>
      </c>
      <c r="D24" s="55">
        <f t="shared" si="5"/>
        <v>23306</v>
      </c>
      <c r="E24" s="56">
        <f>[1]Certificates!Q8</f>
        <v>2015</v>
      </c>
      <c r="F24" s="57">
        <f>[1]Certificates!R8</f>
        <v>5905</v>
      </c>
      <c r="G24" s="57">
        <f>[1]Certificates!S8</f>
        <v>33</v>
      </c>
      <c r="H24" s="58">
        <f t="shared" si="4"/>
        <v>5938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4564</v>
      </c>
      <c r="F28" s="70">
        <f>[1]Creations!B3/[1]Creations!$D4</f>
        <v>8.1446187340507167E-2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1.7845352178025233E-5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36832</v>
      </c>
      <c r="F30" s="70">
        <f>[1]Creations!B5/[1]Creations!$D4</f>
        <v>0.65728001142102543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12207</v>
      </c>
      <c r="F31" s="70">
        <f>[1]Creations!B6/[1]Creations!$D4</f>
        <v>0.21783821403715403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141</v>
      </c>
      <c r="F32" s="70">
        <f>[1]Creations!B7/[1]Creations!$D4</f>
        <v>2.5161946571015579E-3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8.9226760890126163E-5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2260</v>
      </c>
      <c r="F34" s="70">
        <f>[1]Creations!B9/[1]Creations!$D4</f>
        <v>4.0330495922337027E-2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1.0707211306815139E-4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3.747523957385299E-4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336</v>
      </c>
      <c r="C91" s="75">
        <f>[1]Creations!R55</f>
        <v>134</v>
      </c>
      <c r="D91" s="75">
        <f>[1]Creations!S55</f>
        <v>470</v>
      </c>
      <c r="E91" s="74">
        <f>[1]Creations!T55</f>
        <v>42248</v>
      </c>
      <c r="F91" s="75">
        <f>[1]Creations!U55</f>
        <v>0</v>
      </c>
      <c r="G91" s="75">
        <f>[1]Creations!V55</f>
        <v>470</v>
      </c>
      <c r="H91" s="75">
        <f>[1]Creations!W55</f>
        <v>470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2015-09-14T19:08:24Z</dcterms:created>
  <dcterms:modified xsi:type="dcterms:W3CDTF">2015-09-14T19:08:43Z</dcterms:modified>
</cp:coreProperties>
</file>